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G:\Excel\Project\"/>
    </mc:Choice>
  </mc:AlternateContent>
  <bookViews>
    <workbookView xWindow="0" yWindow="0" windowWidth="20490" windowHeight="7755"/>
  </bookViews>
  <sheets>
    <sheet name="Bank" sheetId="1" r:id="rId1"/>
  </sheets>
  <externalReferences>
    <externalReference r:id="rId2"/>
    <externalReference r:id="rId3"/>
  </externalReferences>
  <definedNames>
    <definedName name="_xlnm._FilterDatabase" localSheetId="0" hidden="1">Bank!$A$4:$L$5</definedName>
    <definedName name="Note" localSheetId="0">Bank!#REF!</definedName>
    <definedName name="Note">'[1]NCB EC'!#REF!</definedName>
    <definedName name="Status">Bank!#REF!</definedName>
    <definedName name="Transaction">[2]Bank1!$H$8:$H$9</definedName>
    <definedName name="Type">Bank!$O$1:$O$5</definedName>
    <definedName name="الحالة">Bank!$P$1:$P$6</definedName>
    <definedName name="حركة">Bank!$Q$1:$Q$2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/>
  <c r="K2" i="1"/>
  <c r="J2" i="1"/>
  <c r="I2" i="1"/>
  <c r="E2" i="1"/>
  <c r="D2" i="1"/>
  <c r="F2" i="1" l="1"/>
  <c r="G2" i="1" s="1"/>
</calcChain>
</file>

<file path=xl/sharedStrings.xml><?xml version="1.0" encoding="utf-8"?>
<sst xmlns="http://schemas.openxmlformats.org/spreadsheetml/2006/main" count="98" uniqueCount="66">
  <si>
    <t>رصيد افتتاحى</t>
  </si>
  <si>
    <t>المدفوعات</t>
  </si>
  <si>
    <t>الايداعات</t>
  </si>
  <si>
    <t xml:space="preserve">صافى الرصيد </t>
  </si>
  <si>
    <t>تحت التوقيع</t>
  </si>
  <si>
    <t>موقع</t>
  </si>
  <si>
    <t>تم تسليمه</t>
  </si>
  <si>
    <t>موقوف</t>
  </si>
  <si>
    <t>نوع السند</t>
  </si>
  <si>
    <t>رقم القيد</t>
  </si>
  <si>
    <t>رقم السند</t>
  </si>
  <si>
    <t>تاريخ التسليم</t>
  </si>
  <si>
    <t>المستفيد</t>
  </si>
  <si>
    <t>المبلغ</t>
  </si>
  <si>
    <t>نوع الحركة
ايداع/صرف</t>
  </si>
  <si>
    <t>حالة السند</t>
  </si>
  <si>
    <t>رقم المرفق</t>
  </si>
  <si>
    <t>صرف</t>
  </si>
  <si>
    <t>شيك</t>
  </si>
  <si>
    <t>شيك مصدّق</t>
  </si>
  <si>
    <t>ايداع</t>
  </si>
  <si>
    <t>موقّع</t>
  </si>
  <si>
    <t>فاتورة تجارية</t>
  </si>
  <si>
    <t>حوالة داخلية</t>
  </si>
  <si>
    <t>حوالة دولية</t>
  </si>
  <si>
    <t>لاغى</t>
  </si>
  <si>
    <t>مسدد</t>
  </si>
  <si>
    <t>اسم البنك</t>
  </si>
  <si>
    <t>رقم الحساب</t>
  </si>
  <si>
    <t>حالة الحساب</t>
  </si>
  <si>
    <t>المشروع
مركز التكلفة</t>
  </si>
  <si>
    <t>سبب
الصرف/الايداع</t>
  </si>
  <si>
    <t>تاريخ السند</t>
  </si>
  <si>
    <t>المدفوعات والايداعات يتم حسابها تلقائيا حسب نوع الحركة بالجدول</t>
  </si>
  <si>
    <t>حالة الحساب تتغير اذا كانت المدفوعات اكبر من الرصيد الافتتاحى مضافا اليه الايداعات</t>
  </si>
  <si>
    <t>باقى الملخص يبين حالة المبالغ المدرجة بالجدول حسب حالة السند</t>
  </si>
  <si>
    <t>اول صفين بالاعلى عبارة عن تقرير ملخص لحالة الحساب الفعلية بناء علىالمعطيات ويأتى الشرح :</t>
  </si>
  <si>
    <t>•</t>
  </si>
  <si>
    <t>يأتى شرح الجدول حسب رؤوس الاعمدة</t>
  </si>
  <si>
    <t>المشروع او مركز التكلفة - اختيارية</t>
  </si>
  <si>
    <t>رقم المرفق يدل على المستندات المرفقة المبية لسبب الصرف او الايداع - ان وجد - اختيارية</t>
  </si>
  <si>
    <t>نقاط مساعدة</t>
  </si>
  <si>
    <t>صافى الرصيد يحسب تلقائيا بناءا على معطيات الجدول من المبلغ ونوع الحركة وحالة السند- لذا هذه الخانات الزامية</t>
  </si>
  <si>
    <t>نوع الحركة بها قائمة منسدلة باختيار ما بين صرف او ايداع - الزامية</t>
  </si>
  <si>
    <t>حالة السند بها قائمة منسدلة ويجب الاختيار منها حسب حالة السند الحالية وعند التسوية ليطابق الرصيد الحالة الفعلية - الزامية</t>
  </si>
  <si>
    <t>سبب الصرف/الايداع - اختيارية لبيان سبب اصدار السند للاستفادة منها مستقبلا حال طلب تقرير - اختيارية</t>
  </si>
  <si>
    <t>الخانات الالزامية لا غنى عنها وبدون تدوين بياناتها لا يمكن الاستفادة من التقرير</t>
  </si>
  <si>
    <t>الخانات الاختيارية يفضل ادخال بياناتها لتحسين التقارير المطلوبة مستقبلا- كمثال للتأكد من صرف مبلغ فاتورة معينة وتسهيل البحث على النظام المحاسبى</t>
  </si>
  <si>
    <t>التقرير مساعد للنظام المحاسبي ولا يغنى عنه بأي حال وانما لتسهيل التقارير والتسوية البنكية</t>
  </si>
  <si>
    <t>رقم السند لا يحتاج لشرح - الزامية</t>
  </si>
  <si>
    <t>تاريخ السند هو التاريخ الظاهر على السند كتاريخ اصدار - الزامية</t>
  </si>
  <si>
    <t>نوع السند به قائمة منسدلة للاختيار - فى حالة استخدام اكثر من نوع تكون الزامية</t>
  </si>
  <si>
    <t>تاريخ التسليم يبين التاريخ الذى تم فيه التسليم للمستفيد - اختيارية</t>
  </si>
  <si>
    <t>رقم القيد حسب النظام المحاسبي المستخدم للتسجيل - اختيارية</t>
  </si>
  <si>
    <t>يمكن استخدام الفلتر على كل عمود للحصول على التقارير المطلوبة - كمثال : تريد معرفة المبالغ التى تم صرفها لمستفيد - يتم فلترة الجدول من رأس الجدول المستفيد واختيار المستفيد المطلوب</t>
  </si>
  <si>
    <t>يمكن تقليل عدد الصفوف الظاهرة وذلك بعمل فلتر على حالة السند واستثناء المسدد واللاغى والموقوف، وبذلك لا يظهر بالجدول سوى المبالغ التى لم يتم تسويتها حتى تاريخه</t>
  </si>
  <si>
    <t>عند الرغبة فى اضافة سطر جديد يجب الذهاب لاخر خلية على يسار اسفل الجدول ( خانة المشروع / مركز التكلفة ) وتضغط TAB</t>
  </si>
  <si>
    <t>يجب اتباع النقطة السابقة والا فلن تعمل المعادلات فى شريط التقرير الموضح فى اول صفين من الملف</t>
  </si>
  <si>
    <t>الشرح التالى - ان شاء الله - كافى ووافى لكل ما فى الجدول من خصائص، لذا ارجو قراءته بعناية قبل البدء فى العمل على التقرير والعودة له للحصول على المعلومة المطلوبة بدقة.</t>
  </si>
  <si>
    <t>عند الرغبة فى طباعة التقرير يراعى اختيار المساحة المطلوب طباعتها واختيار print selected only من خيارات الطباعة بالاكسيل</t>
  </si>
  <si>
    <t>تم تثبيت الصفوف الاربعة الاولى كما هو واضح وذلك لتسهيل ادخال البيانات حال زيادة البيانات المدخلة عن مساحة شاشة العرض</t>
  </si>
  <si>
    <t>لأى استفسار او فكرة تعديل يرجى مراسلتى على ah.allam@hotmail.com حتى تعم الاستفادة على الجميع</t>
  </si>
  <si>
    <t>ارجو نشره - لوجه الله - حتى يستفيد منه اكبر عدد من المستخدمين</t>
  </si>
  <si>
    <t>وبنوعية البيانات المطلوبة فى التقرير الملخص لجميع البنوك وباذن الله ارد عليكم بالتقرير المطلوب</t>
  </si>
  <si>
    <t xml:space="preserve">يمكن تكرار نفس التقرير اكثر من مرة فى ملف واحد وعمل واجهة ملخصة لحالة البنوك كلها - ارجو مراسلتى - على عنوانى المذكور بعدد البنوك لديكم </t>
  </si>
  <si>
    <t>الرصيد الافتتاحى يتم ادخاله مرة واحدة فى بداية العمل على الملف لمتابعة حساب البنك والتسوية الشهرية حسب اخر رصيد تم استلامه كشف به من البنك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</si>
</sst>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[$-1010000]yyyy/mm/dd;@"/>
  </numFmts>
  <fonts count="3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6"/>
      <color theme="1"/>
      <name val="Traditional Arabic"/>
      <family val="1"/>
    </font>
    <font>
      <sz val="10"/>
      <name val="Comic Sans MS"/>
      <family val="4"/>
    </font>
    <font>
      <sz val="14"/>
      <name val="Calibri Light"/>
      <family val="1"/>
      <scheme val="major"/>
    </font>
    <font>
      <sz val="11"/>
      <color theme="0"/>
      <name val="Comic Sans MS"/>
      <family val="4"/>
    </font>
    <font>
      <sz val="11"/>
      <name val="Comic Sans MS"/>
      <family val="4"/>
    </font>
    <font>
      <sz val="10"/>
      <name val="Calibri Light"/>
      <family val="1"/>
      <scheme val="major"/>
    </font>
    <font>
      <sz val="14"/>
      <color theme="1"/>
      <name val="Traditional Arabic"/>
      <family val="1"/>
    </font>
    <font>
      <sz val="13"/>
      <name val="Times New Roman"/>
      <family val="1"/>
    </font>
    <font>
      <sz val="14"/>
      <name val="Times New Roman"/>
      <family val="1"/>
    </font>
    <font>
      <b/>
      <sz val="10"/>
      <name val="Comic Sans MS"/>
      <family val="4"/>
    </font>
    <font>
      <sz val="10"/>
      <name val="Calibri Light"/>
      <family val="2"/>
      <scheme val="major"/>
    </font>
    <font>
      <sz val="10"/>
      <color theme="0"/>
      <name val="Calibri Light"/>
      <family val="1"/>
      <scheme val="major"/>
    </font>
    <font>
      <sz val="10"/>
      <color theme="0" tint="-0.34998626667073579"/>
      <name val="Calibri Light"/>
      <family val="1"/>
      <scheme val="major"/>
    </font>
    <font>
      <sz val="18"/>
      <color theme="4" tint="-0.499984740745262"/>
      <name val="Traditional Arabic"/>
      <family val="1"/>
    </font>
    <font>
      <b/>
      <sz val="10"/>
      <color theme="0" tint="-0.34998626667073579"/>
      <name val="Comic Sans MS"/>
      <family val="4"/>
    </font>
    <font>
      <sz val="14"/>
      <color theme="0" tint="-0.34998626667073579"/>
      <name val="Calibri Light"/>
      <family val="1"/>
      <scheme val="major"/>
    </font>
    <font>
      <sz val="9"/>
      <color theme="0" tint="-0.34998626667073579"/>
      <name val="Calibri Light"/>
      <family val="1"/>
      <scheme val="major"/>
    </font>
    <font>
      <b/>
      <sz val="10"/>
      <color theme="0" tint="-0.34998626667073579"/>
      <name val="Calibri Light"/>
      <family val="1"/>
      <scheme val="major"/>
    </font>
    <font>
      <sz val="18"/>
      <color theme="0" tint="-0.34998626667073579"/>
      <name val="Calibri Light"/>
      <family val="1"/>
      <scheme val="major"/>
    </font>
    <font>
      <b/>
      <sz val="10"/>
      <color theme="0"/>
      <name val="Calibri Light"/>
      <family val="1"/>
      <scheme val="major"/>
    </font>
    <font>
      <sz val="14"/>
      <color theme="0"/>
      <name val="Traditional Arabic"/>
      <family val="1"/>
    </font>
    <font>
      <sz val="18"/>
      <name val="Traditional Arabi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alibri"/>
      <family val="2"/>
    </font>
    <font>
      <sz val="13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62">
    <xf numFmtId="0" fontId="0" fillId="0" borderId="0" xfId="0"/>
    <xf numFmtId="0" fontId="25" fillId="0" borderId="0" xfId="0" applyFont="1" applyFill="1" applyAlignment="1" applyProtection="1">
      <alignment horizontal="center" vertical="center" wrapText="1"/>
    </xf>
    <xf numFmtId="0" fontId="25" fillId="0" borderId="1" xfId="2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Protection="1"/>
    <xf numFmtId="43" fontId="7" fillId="2" borderId="0" xfId="0" applyNumberFormat="1" applyFont="1" applyFill="1" applyAlignment="1" applyProtection="1">
      <alignment horizontal="center" vertical="center"/>
    </xf>
    <xf numFmtId="43" fontId="5" fillId="0" borderId="0" xfId="1" applyFont="1" applyFill="1" applyBorder="1" applyAlignment="1" applyProtection="1">
      <alignment horizontal="left" vertical="center" indent="1"/>
    </xf>
    <xf numFmtId="43" fontId="8" fillId="0" borderId="1" xfId="1" applyFont="1" applyFill="1" applyBorder="1" applyAlignment="1" applyProtection="1">
      <alignment vertical="center"/>
    </xf>
    <xf numFmtId="43" fontId="5" fillId="0" borderId="1" xfId="1" applyFont="1" applyFill="1" applyBorder="1" applyAlignment="1" applyProtection="1">
      <alignment horizontal="center" vertical="center"/>
    </xf>
    <xf numFmtId="0" fontId="0" fillId="0" borderId="0" xfId="0" applyFont="1" applyFill="1" applyProtection="1"/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vertical="center"/>
    </xf>
    <xf numFmtId="43" fontId="9" fillId="0" borderId="0" xfId="1" applyFont="1" applyFill="1" applyAlignment="1" applyProtection="1">
      <alignment horizontal="left" vertical="center" indent="1"/>
    </xf>
    <xf numFmtId="43" fontId="9" fillId="0" borderId="0" xfId="1" applyFont="1" applyFill="1" applyAlignment="1" applyProtection="1">
      <alignment vertical="center"/>
    </xf>
    <xf numFmtId="0" fontId="0" fillId="0" borderId="0" xfId="0" applyFill="1" applyProtection="1"/>
    <xf numFmtId="0" fontId="10" fillId="0" borderId="0" xfId="0" applyFont="1" applyFill="1" applyProtection="1"/>
    <xf numFmtId="0" fontId="0" fillId="0" borderId="0" xfId="0" applyFill="1" applyAlignment="1" applyProtection="1">
      <alignment horizontal="right" vertical="center"/>
    </xf>
    <xf numFmtId="0" fontId="15" fillId="0" borderId="0" xfId="0" applyFont="1" applyFill="1" applyBorder="1" applyAlignment="1" applyProtection="1">
      <alignment horizontal="left" vertical="center" indent="1"/>
    </xf>
    <xf numFmtId="0" fontId="15" fillId="0" borderId="0" xfId="0" applyFont="1" applyFill="1" applyBorder="1" applyAlignment="1" applyProtection="1">
      <alignment horizontal="center" vertical="center"/>
    </xf>
    <xf numFmtId="43" fontId="15" fillId="0" borderId="0" xfId="1" applyFont="1" applyFill="1" applyBorder="1" applyAlignment="1" applyProtection="1">
      <alignment horizontal="left" vertical="center" indent="1"/>
    </xf>
    <xf numFmtId="43" fontId="13" fillId="0" borderId="0" xfId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left" vertical="center" indent="1"/>
    </xf>
    <xf numFmtId="0" fontId="17" fillId="0" borderId="0" xfId="0" applyFont="1" applyFill="1" applyBorder="1" applyAlignment="1" applyProtection="1">
      <alignment horizontal="right" vertical="center" indent="1"/>
    </xf>
    <xf numFmtId="0" fontId="9" fillId="0" borderId="0" xfId="0" applyFont="1" applyFill="1" applyBorder="1" applyAlignment="1" applyProtection="1">
      <alignment horizontal="center" vertical="center"/>
    </xf>
    <xf numFmtId="43" fontId="16" fillId="0" borderId="0" xfId="1" applyFont="1" applyFill="1" applyBorder="1" applyAlignment="1" applyProtection="1">
      <alignment horizontal="left" vertical="center" indent="1"/>
    </xf>
    <xf numFmtId="43" fontId="18" fillId="0" borderId="0" xfId="1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right" vertical="center"/>
    </xf>
    <xf numFmtId="0" fontId="19" fillId="0" borderId="0" xfId="0" applyFont="1" applyFill="1" applyBorder="1" applyAlignment="1" applyProtection="1">
      <alignment horizontal="center" vertical="center"/>
    </xf>
    <xf numFmtId="14" fontId="20" fillId="0" borderId="0" xfId="0" applyNumberFormat="1" applyFont="1" applyFill="1" applyBorder="1" applyAlignment="1" applyProtection="1">
      <alignment horizontal="center" vertical="center"/>
    </xf>
    <xf numFmtId="43" fontId="21" fillId="0" borderId="0" xfId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right" vertical="center" indent="1"/>
    </xf>
    <xf numFmtId="49" fontId="28" fillId="0" borderId="0" xfId="0" applyNumberFormat="1" applyFont="1" applyFill="1" applyBorder="1" applyAlignment="1" applyProtection="1">
      <alignment horizontal="left" vertical="center" readingOrder="2"/>
    </xf>
    <xf numFmtId="0" fontId="12" fillId="0" borderId="0" xfId="0" applyFont="1" applyFill="1" applyBorder="1" applyAlignment="1" applyProtection="1">
      <alignment horizontal="right" vertical="center" readingOrder="2"/>
    </xf>
    <xf numFmtId="43" fontId="23" fillId="0" borderId="0" xfId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43" fontId="9" fillId="0" borderId="0" xfId="1" applyFont="1" applyFill="1" applyBorder="1" applyAlignment="1" applyProtection="1">
      <alignment horizontal="left" vertical="center"/>
    </xf>
    <xf numFmtId="43" fontId="9" fillId="0" borderId="0" xfId="1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right" vertical="center" readingOrder="1"/>
    </xf>
    <xf numFmtId="49" fontId="27" fillId="0" borderId="0" xfId="0" applyNumberFormat="1" applyFont="1" applyFill="1" applyBorder="1" applyAlignment="1" applyProtection="1">
      <alignment horizontal="left" vertical="center" readingOrder="2"/>
    </xf>
    <xf numFmtId="0" fontId="6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/>
    </xf>
    <xf numFmtId="0" fontId="24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11" fillId="0" borderId="7" xfId="0" applyNumberFormat="1" applyFont="1" applyFill="1" applyBorder="1" applyAlignment="1" applyProtection="1">
      <alignment horizontal="right" vertical="center"/>
    </xf>
    <xf numFmtId="0" fontId="5" fillId="0" borderId="8" xfId="0" applyNumberFormat="1" applyFont="1" applyFill="1" applyBorder="1" applyAlignment="1" applyProtection="1">
      <alignment horizontal="right" vertical="center"/>
    </xf>
    <xf numFmtId="164" fontId="5" fillId="0" borderId="8" xfId="0" applyNumberFormat="1" applyFont="1" applyFill="1" applyBorder="1" applyAlignment="1" applyProtection="1">
      <alignment horizontal="right" vertical="center"/>
    </xf>
    <xf numFmtId="0" fontId="12" fillId="0" borderId="8" xfId="0" applyNumberFormat="1" applyFont="1" applyFill="1" applyBorder="1" applyAlignment="1" applyProtection="1">
      <alignment horizontal="right" vertical="center"/>
    </xf>
    <xf numFmtId="43" fontId="13" fillId="0" borderId="8" xfId="1" applyFont="1" applyFill="1" applyBorder="1" applyAlignment="1" applyProtection="1">
      <alignment horizontal="right" vertical="center"/>
    </xf>
    <xf numFmtId="0" fontId="12" fillId="0" borderId="8" xfId="0" applyNumberFormat="1" applyFont="1" applyFill="1" applyBorder="1" applyAlignment="1" applyProtection="1">
      <alignment horizontal="center" vertical="center"/>
    </xf>
    <xf numFmtId="0" fontId="13" fillId="0" borderId="8" xfId="1" applyNumberFormat="1" applyFont="1" applyFill="1" applyBorder="1" applyAlignment="1" applyProtection="1">
      <alignment horizontal="right" vertical="center"/>
    </xf>
    <xf numFmtId="0" fontId="14" fillId="0" borderId="9" xfId="1" applyNumberFormat="1" applyFont="1" applyFill="1" applyBorder="1" applyAlignment="1" applyProtection="1">
      <alignment horizontal="right" vertical="center"/>
    </xf>
    <xf numFmtId="0" fontId="29" fillId="3" borderId="4" xfId="2" applyFont="1" applyFill="1" applyBorder="1" applyAlignment="1" applyProtection="1">
      <alignment horizontal="center" vertical="center" wrapText="1"/>
    </xf>
    <xf numFmtId="0" fontId="29" fillId="3" borderId="5" xfId="2" applyFont="1" applyFill="1" applyBorder="1" applyAlignment="1" applyProtection="1">
      <alignment horizontal="center" vertical="center" wrapText="1"/>
    </xf>
    <xf numFmtId="0" fontId="29" fillId="3" borderId="6" xfId="2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right" vertical="center" readingOrder="2"/>
    </xf>
    <xf numFmtId="0" fontId="25" fillId="0" borderId="0" xfId="0" applyFont="1" applyFill="1" applyAlignment="1" applyProtection="1">
      <alignment horizontal="center" vertical="center" wrapText="1"/>
    </xf>
    <xf numFmtId="43" fontId="8" fillId="0" borderId="0" xfId="2" applyNumberFormat="1" applyFont="1" applyFill="1" applyAlignment="1" applyProtection="1">
      <alignment horizontal="center" vertical="center"/>
    </xf>
    <xf numFmtId="0" fontId="25" fillId="0" borderId="2" xfId="0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right" vertical="center" indent="1"/>
    </xf>
  </cellXfs>
  <cellStyles count="3">
    <cellStyle name="Comma" xfId="1" builtinId="3"/>
    <cellStyle name="Normal" xfId="0" builtinId="0"/>
    <cellStyle name="Normal 2" xfId="2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mic Sans MS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mic Sans MS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mic Sans MS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mic Sans MS"/>
        <scheme val="none"/>
      </font>
      <numFmt numFmtId="164" formatCode="[$-1010000]yyyy/mm/dd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mic Sans MS"/>
        <scheme val="none"/>
      </font>
      <numFmt numFmtId="164" formatCode="[$-1010000]yyyy/mm/dd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mic Sans MS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mic Sans MS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  <protection locked="1" hidden="0"/>
    </dxf>
    <dxf>
      <border>
        <top style="thin">
          <color theme="0"/>
        </top>
      </border>
    </dxf>
    <dxf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0" formatCode="General"/>
      <alignment horizontal="right" vertical="center" textRotation="0" wrapText="0" indent="0" justifyLastLine="0" shrinkToFit="0" readingOrder="0"/>
      <protection locked="1" hidden="0"/>
    </dxf>
    <dxf>
      <border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raditional Arabic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ine/Banks%20Summar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hmed%20Allam\AppData\Local\Microsoft\Windows\Temporary%20Internet%20Files\Content.Outlook\N0LEPSBE\Book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s review"/>
      <sheetName val="NCB EC"/>
      <sheetName val="NCB Snades"/>
      <sheetName val="SABB Snades"/>
      <sheetName val="Samba Snades"/>
      <sheetName val="NCB Etari"/>
      <sheetName val="SABB Etari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1"/>
    </sheetNames>
    <sheetDataSet>
      <sheetData sheetId="0">
        <row r="8">
          <cell r="H8" t="str">
            <v>صرف</v>
          </cell>
        </row>
        <row r="9">
          <cell r="H9" t="str">
            <v>ايداع</v>
          </cell>
        </row>
      </sheetData>
    </sheetDataSet>
  </externalBook>
</externalLink>
</file>

<file path=xl/tables/table1.xml><?xml version="1.0" encoding="utf-8"?>
<table xmlns="http://schemas.openxmlformats.org/spreadsheetml/2006/main" id="1" name="Bank" displayName="Bank" ref="A4:L5" totalsRowShown="0" headerRowDxfId="16" dataDxfId="14" headerRowBorderDxfId="15" tableBorderDxfId="13" totalsRowBorderDxfId="12" headerRowCellStyle="Normal 2">
  <autoFilter ref="A4:L5"/>
  <tableColumns count="12">
    <tableColumn id="1" name="نوع السند" dataDxfId="11"/>
    <tableColumn id="2" name="رقم القيد" dataDxfId="10"/>
    <tableColumn id="3" name="رقم السند" dataDxfId="9"/>
    <tableColumn id="4" name="تاريخ السند" dataDxfId="8"/>
    <tableColumn id="13" name="تاريخ التسليم" dataDxfId="7"/>
    <tableColumn id="5" name="المستفيد" dataDxfId="6"/>
    <tableColumn id="6" name="المبلغ" dataDxfId="5" dataCellStyle="Comma"/>
    <tableColumn id="7" name="نوع الحركة_x000a_ايداع/صرف" dataDxfId="4"/>
    <tableColumn id="8" name="حالة السند" dataDxfId="3"/>
    <tableColumn id="9" name="رقم المرفق" dataDxfId="2" dataCellStyle="Comma"/>
    <tableColumn id="10" name="سبب_x000a_الصرف/الايداع" dataDxfId="1" dataCellStyle="Comma"/>
    <tableColumn id="11" name="المشروع_x000a_مركز التكلفة" dataDxfId="0" dataCellStyle="Comma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0"/>
  <sheetViews>
    <sheetView rightToLeft="1" tabSelected="1" zoomScaleNormal="100" zoomScaleSheetLayoutView="90" workbookViewId="0">
      <pane ySplit="4" topLeftCell="A5" activePane="bottomLeft" state="frozen"/>
      <selection pane="bottomLeft" activeCell="B11" sqref="B11:J11"/>
    </sheetView>
  </sheetViews>
  <sheetFormatPr defaultColWidth="9" defaultRowHeight="18.75"/>
  <cols>
    <col min="1" max="1" width="12.140625" style="23" customWidth="1"/>
    <col min="2" max="2" width="13.85546875" style="39" bestFit="1" customWidth="1"/>
    <col min="3" max="4" width="17.28515625" style="23" customWidth="1"/>
    <col min="5" max="5" width="15.28515625" style="23" customWidth="1"/>
    <col min="6" max="6" width="37.5703125" style="34" customWidth="1"/>
    <col min="7" max="7" width="15.28515625" style="23" customWidth="1"/>
    <col min="8" max="8" width="15.140625" style="23" customWidth="1"/>
    <col min="9" max="9" width="16.5703125" style="23" customWidth="1"/>
    <col min="10" max="10" width="16.5703125" style="35" customWidth="1"/>
    <col min="11" max="12" width="16.5703125" style="36" customWidth="1"/>
    <col min="13" max="14" width="9" style="14"/>
    <col min="15" max="17" width="9" style="41"/>
    <col min="18" max="16384" width="9" style="14"/>
  </cols>
  <sheetData>
    <row r="1" spans="1:17" s="4" customFormat="1" ht="29.25">
      <c r="A1" s="57" t="s">
        <v>27</v>
      </c>
      <c r="B1" s="57"/>
      <c r="C1" s="1" t="s">
        <v>0</v>
      </c>
      <c r="D1" s="1" t="s">
        <v>1</v>
      </c>
      <c r="E1" s="1" t="s">
        <v>2</v>
      </c>
      <c r="F1" s="2" t="s">
        <v>3</v>
      </c>
      <c r="G1" s="59" t="s">
        <v>29</v>
      </c>
      <c r="H1" s="60"/>
      <c r="I1" s="2" t="s">
        <v>4</v>
      </c>
      <c r="J1" s="2" t="s">
        <v>5</v>
      </c>
      <c r="K1" s="2" t="s">
        <v>6</v>
      </c>
      <c r="L1" s="2" t="s">
        <v>7</v>
      </c>
      <c r="O1" s="18" t="s">
        <v>18</v>
      </c>
      <c r="P1" s="42" t="s">
        <v>4</v>
      </c>
      <c r="Q1" s="42" t="s">
        <v>17</v>
      </c>
    </row>
    <row r="2" spans="1:17" s="9" customFormat="1" ht="21" customHeight="1">
      <c r="A2" s="58" t="s">
        <v>28</v>
      </c>
      <c r="B2" s="58"/>
      <c r="C2" s="5">
        <v>150000</v>
      </c>
      <c r="D2" s="6">
        <f>SUMIF(Bank[نوع الحركة
ايداع/صرف],"صرف",Bank[المبلغ])</f>
        <v>5622</v>
      </c>
      <c r="E2" s="6">
        <f>SUMIF(Bank[نوع الحركة
ايداع/صرف],"ايداع",Bank[المبلغ])</f>
        <v>0</v>
      </c>
      <c r="F2" s="7">
        <f>+C2+E2-D2+SUMIFS(Bank[المبلغ],Bank[نوع الحركة
ايداع/صرف],"صرف",Bank[حالة السند],"مسدد")+SUMIFS(Bank[المبلغ],Bank[نوع الحركة
ايداع/صرف],"صرف",Bank[حالة السند],"لاغى")</f>
        <v>150000</v>
      </c>
      <c r="G2" s="59" t="str">
        <f>IF($F$2&gt;=0,"الرصيد كافي","الرصيد غير كافى")</f>
        <v>الرصيد كافي</v>
      </c>
      <c r="H2" s="60"/>
      <c r="I2" s="8">
        <f>SUMIFS(Bank[المبلغ],Bank[حالة السند],"تحت التوقيع",Bank[نوع الحركة
ايداع/صرف],"صرف")</f>
        <v>0</v>
      </c>
      <c r="J2" s="8">
        <f>SUMIFS(Bank[المبلغ],Bank[حالة السند],"موقع",Bank[نوع الحركة
ايداع/صرف],"صرف")</f>
        <v>0</v>
      </c>
      <c r="K2" s="8">
        <f>SUMIFS(Bank[المبلغ],Bank[حالة السند],"تم تسليمه",Bank[نوع الحركة
ايداع/صرف],"صرف")</f>
        <v>0</v>
      </c>
      <c r="L2" s="8">
        <f>SUMIFS(Bank[المبلغ],Bank[حالة السند],"موقوف",Bank[نوع الحركة
ايداع/صرف],"صرف")</f>
        <v>0</v>
      </c>
      <c r="O2" s="18" t="s">
        <v>19</v>
      </c>
      <c r="P2" s="42" t="s">
        <v>21</v>
      </c>
      <c r="Q2" s="42" t="s">
        <v>20</v>
      </c>
    </row>
    <row r="3" spans="1:17" ht="6.75" customHeight="1">
      <c r="A3" s="10"/>
      <c r="B3" s="10"/>
      <c r="C3" s="11"/>
      <c r="D3" s="10"/>
      <c r="E3" s="10"/>
      <c r="F3" s="11"/>
      <c r="G3" s="10"/>
      <c r="H3" s="10"/>
      <c r="I3" s="10"/>
      <c r="J3" s="12"/>
      <c r="K3" s="10"/>
      <c r="L3" s="13"/>
      <c r="O3" s="18" t="s">
        <v>22</v>
      </c>
      <c r="P3" s="42" t="s">
        <v>6</v>
      </c>
    </row>
    <row r="4" spans="1:17" s="15" customFormat="1" ht="46.5">
      <c r="A4" s="53" t="s">
        <v>8</v>
      </c>
      <c r="B4" s="54" t="s">
        <v>9</v>
      </c>
      <c r="C4" s="54" t="s">
        <v>10</v>
      </c>
      <c r="D4" s="54" t="s">
        <v>32</v>
      </c>
      <c r="E4" s="54" t="s">
        <v>11</v>
      </c>
      <c r="F4" s="54" t="s">
        <v>12</v>
      </c>
      <c r="G4" s="54" t="s">
        <v>13</v>
      </c>
      <c r="H4" s="54" t="s">
        <v>14</v>
      </c>
      <c r="I4" s="54" t="s">
        <v>15</v>
      </c>
      <c r="J4" s="54" t="s">
        <v>16</v>
      </c>
      <c r="K4" s="54" t="s">
        <v>31</v>
      </c>
      <c r="L4" s="55" t="s">
        <v>30</v>
      </c>
      <c r="O4" s="18" t="s">
        <v>23</v>
      </c>
      <c r="P4" s="42" t="s">
        <v>7</v>
      </c>
      <c r="Q4" s="43"/>
    </row>
    <row r="5" spans="1:17" s="16" customFormat="1" ht="24" customHeight="1">
      <c r="A5" s="45" t="s">
        <v>18</v>
      </c>
      <c r="B5" s="46"/>
      <c r="C5" s="46"/>
      <c r="D5" s="47"/>
      <c r="E5" s="47"/>
      <c r="F5" s="48"/>
      <c r="G5" s="49">
        <v>5622</v>
      </c>
      <c r="H5" s="50" t="s">
        <v>17</v>
      </c>
      <c r="I5" s="50" t="s">
        <v>26</v>
      </c>
      <c r="J5" s="51"/>
      <c r="K5" s="51"/>
      <c r="L5" s="52"/>
      <c r="O5" s="18" t="s">
        <v>24</v>
      </c>
      <c r="P5" s="42" t="s">
        <v>25</v>
      </c>
      <c r="Q5" s="44"/>
    </row>
    <row r="6" spans="1:17" ht="24" customHeight="1">
      <c r="A6" s="17"/>
      <c r="B6" s="17"/>
      <c r="C6" s="17"/>
      <c r="D6" s="17"/>
      <c r="E6" s="17"/>
      <c r="F6" s="17"/>
      <c r="G6" s="17"/>
      <c r="H6" s="18"/>
      <c r="I6" s="18"/>
      <c r="J6" s="19"/>
      <c r="K6" s="20"/>
      <c r="L6" s="20"/>
      <c r="P6" s="42" t="s">
        <v>26</v>
      </c>
    </row>
    <row r="7" spans="1:17" ht="24" customHeight="1">
      <c r="A7" s="21"/>
      <c r="B7" s="21"/>
      <c r="C7" s="21"/>
      <c r="D7" s="21"/>
      <c r="E7" s="21"/>
      <c r="F7" s="22"/>
      <c r="H7" s="3"/>
      <c r="I7" s="3"/>
      <c r="J7" s="24"/>
      <c r="K7" s="25"/>
      <c r="L7" s="25"/>
    </row>
    <row r="8" spans="1:17" ht="24" customHeight="1">
      <c r="A8" s="61" t="s">
        <v>58</v>
      </c>
      <c r="B8" s="61"/>
      <c r="C8" s="61"/>
      <c r="D8" s="61"/>
      <c r="E8" s="61"/>
      <c r="F8" s="61"/>
      <c r="G8" s="61"/>
      <c r="H8" s="61"/>
      <c r="I8" s="61"/>
      <c r="J8" s="61"/>
      <c r="K8" s="29"/>
      <c r="L8" s="29"/>
    </row>
    <row r="9" spans="1:17" ht="23.25">
      <c r="A9" s="26"/>
      <c r="B9" s="27"/>
      <c r="C9" s="3"/>
      <c r="D9" s="28"/>
      <c r="E9" s="28"/>
      <c r="F9" s="30"/>
      <c r="G9" s="3"/>
      <c r="J9" s="24"/>
      <c r="K9" s="29"/>
      <c r="L9" s="29"/>
    </row>
    <row r="10" spans="1:17" ht="24" customHeight="1">
      <c r="A10" s="61" t="s">
        <v>36</v>
      </c>
      <c r="B10" s="61"/>
      <c r="C10" s="61"/>
      <c r="D10" s="61"/>
      <c r="E10" s="61"/>
      <c r="F10" s="61"/>
      <c r="G10" s="61"/>
      <c r="H10" s="61"/>
      <c r="I10" s="61"/>
      <c r="J10" s="61"/>
      <c r="K10" s="29"/>
      <c r="L10" s="29"/>
    </row>
    <row r="11" spans="1:17" ht="24" customHeight="1">
      <c r="A11" s="31" t="s">
        <v>37</v>
      </c>
      <c r="B11" s="56" t="s">
        <v>65</v>
      </c>
      <c r="C11" s="56"/>
      <c r="D11" s="56"/>
      <c r="E11" s="56"/>
      <c r="F11" s="56"/>
      <c r="G11" s="56"/>
      <c r="H11" s="56"/>
      <c r="I11" s="56"/>
      <c r="J11" s="56"/>
      <c r="K11" s="29"/>
      <c r="L11" s="29"/>
    </row>
    <row r="12" spans="1:17" ht="24" customHeight="1">
      <c r="A12" s="31" t="s">
        <v>37</v>
      </c>
      <c r="B12" s="56" t="s">
        <v>33</v>
      </c>
      <c r="C12" s="56"/>
      <c r="D12" s="56"/>
      <c r="E12" s="56"/>
      <c r="F12" s="56"/>
      <c r="G12" s="56"/>
      <c r="H12" s="56"/>
      <c r="I12" s="56"/>
      <c r="J12" s="56"/>
      <c r="K12" s="29"/>
      <c r="L12" s="29"/>
    </row>
    <row r="13" spans="1:17" ht="24" customHeight="1">
      <c r="A13" s="31" t="s">
        <v>37</v>
      </c>
      <c r="B13" s="56" t="s">
        <v>42</v>
      </c>
      <c r="C13" s="56"/>
      <c r="D13" s="56"/>
      <c r="E13" s="56"/>
      <c r="F13" s="56"/>
      <c r="G13" s="56"/>
      <c r="H13" s="56"/>
      <c r="I13" s="56"/>
      <c r="J13" s="56"/>
      <c r="K13" s="29"/>
      <c r="L13" s="29"/>
    </row>
    <row r="14" spans="1:17" ht="24" customHeight="1">
      <c r="A14" s="31" t="s">
        <v>37</v>
      </c>
      <c r="B14" s="56" t="s">
        <v>34</v>
      </c>
      <c r="C14" s="56"/>
      <c r="D14" s="56"/>
      <c r="E14" s="56"/>
      <c r="F14" s="56"/>
      <c r="G14" s="56"/>
      <c r="H14" s="56"/>
      <c r="I14" s="56"/>
      <c r="J14" s="56"/>
      <c r="K14" s="29"/>
      <c r="L14" s="29"/>
    </row>
    <row r="15" spans="1:17" ht="24" customHeight="1">
      <c r="A15" s="31" t="s">
        <v>37</v>
      </c>
      <c r="B15" s="56" t="s">
        <v>35</v>
      </c>
      <c r="C15" s="56"/>
      <c r="D15" s="56"/>
      <c r="E15" s="56"/>
      <c r="F15" s="56"/>
      <c r="G15" s="56"/>
      <c r="H15" s="56"/>
      <c r="I15" s="56"/>
      <c r="J15" s="56"/>
      <c r="K15" s="33"/>
      <c r="L15" s="33"/>
    </row>
    <row r="16" spans="1:17" ht="24" customHeight="1">
      <c r="A16" s="61" t="s">
        <v>38</v>
      </c>
      <c r="B16" s="61"/>
      <c r="C16" s="61"/>
      <c r="D16" s="61"/>
      <c r="E16" s="61"/>
      <c r="F16" s="61"/>
      <c r="G16" s="61"/>
      <c r="H16" s="61"/>
      <c r="I16" s="61"/>
      <c r="J16" s="61"/>
      <c r="K16" s="33"/>
      <c r="L16" s="33"/>
    </row>
    <row r="17" spans="1:12" ht="24" customHeight="1">
      <c r="A17" s="31" t="s">
        <v>37</v>
      </c>
      <c r="B17" s="56" t="s">
        <v>51</v>
      </c>
      <c r="C17" s="56"/>
      <c r="D17" s="56"/>
      <c r="E17" s="56"/>
      <c r="F17" s="56"/>
      <c r="G17" s="56"/>
      <c r="H17" s="56"/>
      <c r="I17" s="56"/>
      <c r="J17" s="56"/>
      <c r="K17" s="33"/>
      <c r="L17" s="33"/>
    </row>
    <row r="18" spans="1:12" ht="24" customHeight="1">
      <c r="A18" s="31" t="s">
        <v>37</v>
      </c>
      <c r="B18" s="56" t="s">
        <v>53</v>
      </c>
      <c r="C18" s="56"/>
      <c r="D18" s="56"/>
      <c r="E18" s="56"/>
      <c r="F18" s="56"/>
      <c r="G18" s="56"/>
      <c r="H18" s="56"/>
      <c r="I18" s="56"/>
      <c r="J18" s="56"/>
      <c r="K18" s="33"/>
      <c r="L18" s="33"/>
    </row>
    <row r="19" spans="1:12" ht="24" customHeight="1">
      <c r="A19" s="31" t="s">
        <v>37</v>
      </c>
      <c r="B19" s="56" t="s">
        <v>49</v>
      </c>
      <c r="C19" s="56"/>
      <c r="D19" s="56"/>
      <c r="E19" s="56"/>
      <c r="F19" s="56"/>
      <c r="G19" s="56"/>
      <c r="H19" s="56"/>
      <c r="I19" s="56"/>
      <c r="J19" s="56"/>
      <c r="K19" s="33"/>
      <c r="L19" s="33"/>
    </row>
    <row r="20" spans="1:12" ht="24" customHeight="1">
      <c r="A20" s="31" t="s">
        <v>37</v>
      </c>
      <c r="B20" s="56" t="s">
        <v>50</v>
      </c>
      <c r="C20" s="56"/>
      <c r="D20" s="56"/>
      <c r="E20" s="56"/>
      <c r="F20" s="56"/>
      <c r="G20" s="56"/>
      <c r="H20" s="56"/>
      <c r="I20" s="56"/>
      <c r="J20" s="56"/>
      <c r="K20" s="33"/>
      <c r="L20" s="33"/>
    </row>
    <row r="21" spans="1:12" ht="24" customHeight="1">
      <c r="A21" s="31" t="s">
        <v>37</v>
      </c>
      <c r="B21" s="56" t="s">
        <v>52</v>
      </c>
      <c r="C21" s="56"/>
      <c r="D21" s="56"/>
      <c r="E21" s="56"/>
      <c r="F21" s="56"/>
      <c r="G21" s="56"/>
      <c r="H21" s="56"/>
      <c r="I21" s="56"/>
      <c r="J21" s="56"/>
    </row>
    <row r="22" spans="1:12" ht="24" customHeight="1">
      <c r="A22" s="31" t="s">
        <v>37</v>
      </c>
      <c r="B22" s="56" t="s">
        <v>43</v>
      </c>
      <c r="C22" s="56"/>
      <c r="D22" s="56"/>
      <c r="E22" s="56"/>
      <c r="F22" s="56"/>
      <c r="G22" s="56"/>
      <c r="H22" s="56"/>
      <c r="I22" s="56"/>
      <c r="J22" s="56"/>
    </row>
    <row r="23" spans="1:12" ht="24" customHeight="1">
      <c r="A23" s="31" t="s">
        <v>37</v>
      </c>
      <c r="B23" s="56" t="s">
        <v>44</v>
      </c>
      <c r="C23" s="56"/>
      <c r="D23" s="56"/>
      <c r="E23" s="56"/>
      <c r="F23" s="56"/>
      <c r="G23" s="56"/>
      <c r="H23" s="56"/>
      <c r="I23" s="56"/>
      <c r="J23" s="56"/>
    </row>
    <row r="24" spans="1:12" ht="24" customHeight="1">
      <c r="A24" s="31" t="s">
        <v>37</v>
      </c>
      <c r="B24" s="56" t="s">
        <v>40</v>
      </c>
      <c r="C24" s="56"/>
      <c r="D24" s="56"/>
      <c r="E24" s="56"/>
      <c r="F24" s="56"/>
      <c r="G24" s="56"/>
      <c r="H24" s="56"/>
      <c r="I24" s="56"/>
      <c r="J24" s="56"/>
    </row>
    <row r="25" spans="1:12" ht="24" customHeight="1">
      <c r="A25" s="31" t="s">
        <v>37</v>
      </c>
      <c r="B25" s="56" t="s">
        <v>45</v>
      </c>
      <c r="C25" s="56"/>
      <c r="D25" s="56"/>
      <c r="E25" s="56"/>
      <c r="F25" s="56"/>
      <c r="G25" s="56"/>
      <c r="H25" s="56"/>
      <c r="I25" s="56"/>
      <c r="J25" s="56"/>
    </row>
    <row r="26" spans="1:12" ht="24" customHeight="1">
      <c r="A26" s="31" t="s">
        <v>37</v>
      </c>
      <c r="B26" s="56" t="s">
        <v>39</v>
      </c>
      <c r="C26" s="56"/>
      <c r="D26" s="56"/>
      <c r="E26" s="56"/>
      <c r="F26" s="56"/>
      <c r="G26" s="56"/>
      <c r="H26" s="56"/>
      <c r="I26" s="56"/>
      <c r="J26" s="56"/>
    </row>
    <row r="27" spans="1:12" ht="24" customHeight="1">
      <c r="A27" s="61" t="s">
        <v>41</v>
      </c>
      <c r="B27" s="61"/>
      <c r="C27" s="61"/>
      <c r="D27" s="61"/>
      <c r="E27" s="61"/>
      <c r="F27" s="61"/>
      <c r="G27" s="61"/>
      <c r="H27" s="61"/>
      <c r="I27" s="61"/>
      <c r="J27" s="61"/>
    </row>
    <row r="28" spans="1:12" ht="24" customHeight="1">
      <c r="A28" s="31" t="s">
        <v>37</v>
      </c>
      <c r="B28" s="56" t="s">
        <v>56</v>
      </c>
      <c r="C28" s="56"/>
      <c r="D28" s="56"/>
      <c r="E28" s="56"/>
      <c r="F28" s="56"/>
      <c r="G28" s="56"/>
      <c r="H28" s="56"/>
      <c r="I28" s="56"/>
      <c r="J28" s="56"/>
    </row>
    <row r="29" spans="1:12" ht="24" customHeight="1">
      <c r="A29" s="31" t="s">
        <v>37</v>
      </c>
      <c r="B29" s="56" t="s">
        <v>57</v>
      </c>
      <c r="C29" s="56"/>
      <c r="D29" s="56"/>
      <c r="E29" s="56"/>
      <c r="F29" s="56"/>
      <c r="G29" s="56"/>
      <c r="H29" s="56"/>
      <c r="I29" s="56"/>
      <c r="J29" s="56"/>
    </row>
    <row r="30" spans="1:12" ht="24" customHeight="1">
      <c r="A30" s="31" t="s">
        <v>37</v>
      </c>
      <c r="B30" s="56" t="s">
        <v>54</v>
      </c>
      <c r="C30" s="56"/>
      <c r="D30" s="56"/>
      <c r="E30" s="56"/>
      <c r="F30" s="56"/>
      <c r="G30" s="56"/>
      <c r="H30" s="56"/>
      <c r="I30" s="56"/>
      <c r="J30" s="56"/>
    </row>
    <row r="31" spans="1:12" ht="24" customHeight="1">
      <c r="A31" s="31" t="s">
        <v>37</v>
      </c>
      <c r="B31" s="56" t="s">
        <v>46</v>
      </c>
      <c r="C31" s="56"/>
      <c r="D31" s="56"/>
      <c r="E31" s="56"/>
      <c r="F31" s="56"/>
      <c r="G31" s="56"/>
      <c r="H31" s="56"/>
      <c r="I31" s="56"/>
      <c r="J31" s="56"/>
    </row>
    <row r="32" spans="1:12" ht="24" customHeight="1">
      <c r="A32" s="31" t="s">
        <v>37</v>
      </c>
      <c r="B32" s="56" t="s">
        <v>47</v>
      </c>
      <c r="C32" s="56"/>
      <c r="D32" s="56"/>
      <c r="E32" s="56"/>
      <c r="F32" s="56"/>
      <c r="G32" s="56"/>
      <c r="H32" s="56"/>
      <c r="I32" s="56"/>
      <c r="J32" s="56"/>
    </row>
    <row r="33" spans="1:10" ht="24" customHeight="1">
      <c r="A33" s="31" t="s">
        <v>37</v>
      </c>
      <c r="B33" s="56" t="s">
        <v>48</v>
      </c>
      <c r="C33" s="56"/>
      <c r="D33" s="56"/>
      <c r="E33" s="56"/>
      <c r="F33" s="56"/>
      <c r="G33" s="56"/>
      <c r="H33" s="56"/>
      <c r="I33" s="56"/>
      <c r="J33" s="56"/>
    </row>
    <row r="34" spans="1:10" ht="24" customHeight="1">
      <c r="A34" s="31" t="s">
        <v>37</v>
      </c>
      <c r="B34" s="56" t="s">
        <v>55</v>
      </c>
      <c r="C34" s="56"/>
      <c r="D34" s="56"/>
      <c r="E34" s="56"/>
      <c r="F34" s="56"/>
      <c r="G34" s="56"/>
      <c r="H34" s="56"/>
      <c r="I34" s="56"/>
      <c r="J34" s="56"/>
    </row>
    <row r="35" spans="1:10" ht="24" customHeight="1">
      <c r="A35" s="31" t="s">
        <v>37</v>
      </c>
      <c r="B35" s="56" t="s">
        <v>59</v>
      </c>
      <c r="C35" s="56"/>
      <c r="D35" s="56"/>
      <c r="E35" s="56"/>
      <c r="F35" s="56"/>
      <c r="G35" s="56"/>
      <c r="H35" s="56"/>
      <c r="I35" s="56"/>
      <c r="J35" s="56"/>
    </row>
    <row r="36" spans="1:10" ht="24" customHeight="1">
      <c r="A36" s="31" t="s">
        <v>37</v>
      </c>
      <c r="B36" s="56" t="s">
        <v>60</v>
      </c>
      <c r="C36" s="56"/>
      <c r="D36" s="56"/>
      <c r="E36" s="56"/>
      <c r="F36" s="56"/>
      <c r="G36" s="56"/>
      <c r="H36" s="56"/>
      <c r="I36" s="56"/>
      <c r="J36" s="56"/>
    </row>
    <row r="37" spans="1:10" ht="24" customHeight="1">
      <c r="A37" s="31"/>
      <c r="B37" s="32"/>
    </row>
    <row r="38" spans="1:10" ht="24" customHeight="1">
      <c r="A38" s="31" t="s">
        <v>37</v>
      </c>
      <c r="B38" s="56" t="s">
        <v>61</v>
      </c>
      <c r="C38" s="56"/>
      <c r="D38" s="56"/>
      <c r="E38" s="56"/>
      <c r="F38" s="56"/>
      <c r="G38" s="56"/>
      <c r="H38" s="56"/>
      <c r="I38" s="56"/>
      <c r="J38" s="56"/>
    </row>
    <row r="39" spans="1:10" ht="24" customHeight="1">
      <c r="A39" s="31" t="s">
        <v>37</v>
      </c>
      <c r="B39" s="56" t="s">
        <v>62</v>
      </c>
      <c r="C39" s="56"/>
      <c r="D39" s="56"/>
      <c r="E39" s="56"/>
      <c r="F39" s="56"/>
      <c r="G39" s="56"/>
      <c r="H39" s="56"/>
      <c r="I39" s="56"/>
      <c r="J39" s="56"/>
    </row>
    <row r="40" spans="1:10" ht="24" customHeight="1">
      <c r="A40" s="31" t="s">
        <v>37</v>
      </c>
      <c r="B40" s="56" t="s">
        <v>64</v>
      </c>
      <c r="C40" s="56"/>
      <c r="D40" s="56"/>
      <c r="E40" s="56"/>
      <c r="F40" s="56"/>
      <c r="G40" s="56"/>
      <c r="H40" s="56"/>
      <c r="I40" s="56"/>
      <c r="J40" s="56"/>
    </row>
    <row r="41" spans="1:10" ht="24" customHeight="1">
      <c r="A41" s="31"/>
      <c r="B41" s="56" t="s">
        <v>63</v>
      </c>
      <c r="C41" s="56"/>
      <c r="D41" s="56"/>
      <c r="E41" s="56"/>
      <c r="F41" s="56"/>
      <c r="G41" s="56"/>
      <c r="H41" s="56"/>
      <c r="I41" s="56"/>
      <c r="J41" s="56"/>
    </row>
    <row r="42" spans="1:10" ht="24" customHeight="1">
      <c r="A42" s="31"/>
      <c r="B42" s="37"/>
    </row>
    <row r="43" spans="1:10" ht="24" customHeight="1">
      <c r="A43" s="31"/>
      <c r="B43" s="37"/>
    </row>
    <row r="44" spans="1:10" ht="24" customHeight="1">
      <c r="A44" s="31"/>
      <c r="B44" s="37"/>
    </row>
    <row r="45" spans="1:10" ht="24" customHeight="1">
      <c r="A45" s="31"/>
      <c r="B45" s="37"/>
    </row>
    <row r="46" spans="1:10" ht="24" customHeight="1">
      <c r="A46" s="31"/>
      <c r="B46" s="37"/>
    </row>
    <row r="47" spans="1:10" ht="24" customHeight="1">
      <c r="A47" s="38"/>
      <c r="B47" s="37"/>
    </row>
    <row r="48" spans="1:10" ht="24" customHeight="1">
      <c r="A48" s="38"/>
      <c r="B48" s="37"/>
    </row>
    <row r="49" spans="1:1" ht="24" customHeight="1">
      <c r="A49" s="38"/>
    </row>
    <row r="50" spans="1:1" ht="24" customHeight="1">
      <c r="A50" s="38"/>
    </row>
    <row r="51" spans="1:1" ht="24" customHeight="1">
      <c r="A51" s="38"/>
    </row>
    <row r="52" spans="1:1" ht="24" customHeight="1">
      <c r="A52" s="38"/>
    </row>
    <row r="53" spans="1:1" ht="24" customHeight="1">
      <c r="A53" s="38"/>
    </row>
    <row r="54" spans="1:1" ht="24" customHeight="1">
      <c r="A54" s="38"/>
    </row>
    <row r="55" spans="1:1" ht="24" customHeight="1">
      <c r="A55" s="38"/>
    </row>
    <row r="56" spans="1:1" ht="24" customHeight="1">
      <c r="A56" s="38"/>
    </row>
    <row r="57" spans="1:1" ht="24" customHeight="1">
      <c r="A57" s="38"/>
    </row>
    <row r="58" spans="1:1" ht="24" customHeight="1">
      <c r="A58" s="38"/>
    </row>
    <row r="59" spans="1:1" ht="24" customHeight="1">
      <c r="A59" s="38"/>
    </row>
    <row r="60" spans="1:1" ht="24" customHeight="1">
      <c r="A60" s="38"/>
    </row>
    <row r="61" spans="1:1" ht="24" customHeight="1">
      <c r="A61" s="38"/>
    </row>
    <row r="62" spans="1:1" ht="24" customHeight="1">
      <c r="A62" s="38"/>
    </row>
    <row r="63" spans="1:1" ht="24" customHeight="1">
      <c r="A63" s="40"/>
    </row>
    <row r="64" spans="1:1" ht="24" customHeight="1">
      <c r="A64" s="40"/>
    </row>
    <row r="65" spans="1:1" ht="24" customHeight="1">
      <c r="A65" s="40"/>
    </row>
    <row r="66" spans="1:1" ht="24" customHeight="1">
      <c r="A66" s="40"/>
    </row>
    <row r="67" spans="1:1" ht="24" customHeight="1">
      <c r="A67" s="40"/>
    </row>
    <row r="68" spans="1:1" ht="24" customHeight="1">
      <c r="A68" s="40"/>
    </row>
    <row r="69" spans="1:1" ht="24" customHeight="1">
      <c r="A69" s="40"/>
    </row>
    <row r="70" spans="1:1" ht="24" customHeight="1">
      <c r="A70" s="40"/>
    </row>
    <row r="71" spans="1:1" ht="24" customHeight="1">
      <c r="A71" s="40"/>
    </row>
    <row r="72" spans="1:1" ht="24" customHeight="1">
      <c r="A72" s="40"/>
    </row>
    <row r="73" spans="1:1" ht="24" customHeight="1">
      <c r="A73" s="40"/>
    </row>
    <row r="74" spans="1:1" ht="24" customHeight="1">
      <c r="A74" s="40"/>
    </row>
    <row r="75" spans="1:1" ht="24" customHeight="1">
      <c r="A75" s="40"/>
    </row>
    <row r="76" spans="1:1" ht="24" customHeight="1">
      <c r="A76" s="40"/>
    </row>
    <row r="77" spans="1:1" ht="24" customHeight="1">
      <c r="A77" s="40"/>
    </row>
    <row r="78" spans="1:1" ht="24" customHeight="1">
      <c r="A78" s="40"/>
    </row>
    <row r="79" spans="1:1" ht="24" customHeight="1">
      <c r="A79" s="40"/>
    </row>
    <row r="80" spans="1:1" ht="24" customHeight="1">
      <c r="A80" s="40"/>
    </row>
    <row r="81" spans="1:1" ht="24" customHeight="1">
      <c r="A81" s="40"/>
    </row>
    <row r="82" spans="1:1" ht="24" customHeight="1"/>
    <row r="83" spans="1:1" ht="24" customHeight="1"/>
    <row r="84" spans="1:1" ht="24" customHeight="1"/>
    <row r="85" spans="1:1" ht="24" customHeight="1"/>
    <row r="86" spans="1:1" ht="24" customHeight="1"/>
    <row r="87" spans="1:1" ht="24" customHeight="1"/>
    <row r="88" spans="1:1" ht="24" customHeight="1"/>
    <row r="89" spans="1:1" ht="24" customHeight="1"/>
    <row r="90" spans="1:1" ht="24" customHeight="1"/>
    <row r="91" spans="1:1" ht="24" customHeight="1"/>
    <row r="92" spans="1:1" ht="24" customHeight="1"/>
    <row r="93" spans="1:1" ht="24" customHeight="1"/>
    <row r="94" spans="1:1" ht="24" customHeight="1"/>
    <row r="95" spans="1:1" ht="24" customHeight="1"/>
    <row r="96" spans="1:1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  <row r="203" ht="24" customHeight="1"/>
    <row r="204" ht="24" customHeight="1"/>
    <row r="205" ht="24" customHeight="1"/>
    <row r="206" ht="24" customHeight="1"/>
    <row r="207" ht="24" customHeight="1"/>
    <row r="208" ht="24" customHeight="1"/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4" customHeight="1"/>
    <row r="225" ht="24" customHeight="1"/>
    <row r="226" ht="24" customHeight="1"/>
    <row r="227" ht="24" customHeight="1"/>
    <row r="228" ht="24" customHeight="1"/>
    <row r="229" ht="24" customHeight="1"/>
    <row r="230" ht="24" customHeight="1"/>
    <row r="231" ht="24" customHeight="1"/>
    <row r="232" ht="24" customHeight="1"/>
    <row r="233" ht="24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  <row r="247" ht="24" customHeight="1"/>
    <row r="248" ht="24" customHeight="1"/>
    <row r="249" ht="24" customHeight="1"/>
    <row r="250" ht="24" customHeight="1"/>
    <row r="251" ht="24" customHeight="1"/>
    <row r="252" ht="24" customHeight="1"/>
    <row r="253" ht="24" customHeight="1"/>
    <row r="254" ht="24" customHeight="1"/>
    <row r="255" ht="24" customHeight="1"/>
    <row r="256" ht="24" customHeight="1"/>
    <row r="257" ht="24" customHeight="1"/>
    <row r="258" ht="24" customHeight="1"/>
    <row r="259" ht="24" customHeight="1"/>
    <row r="260" ht="24" customHeight="1"/>
    <row r="261" ht="24" customHeight="1"/>
    <row r="262" ht="24" customHeight="1"/>
    <row r="263" ht="24" customHeight="1"/>
    <row r="264" ht="24" customHeight="1"/>
    <row r="265" ht="24" customHeight="1"/>
    <row r="266" ht="24" customHeight="1"/>
    <row r="267" ht="24" customHeight="1"/>
    <row r="268" ht="24" customHeight="1"/>
    <row r="269" ht="24" customHeight="1"/>
    <row r="270" ht="24" customHeight="1"/>
    <row r="271" ht="24" customHeight="1"/>
    <row r="272" ht="24" customHeight="1"/>
    <row r="273" ht="24" customHeight="1"/>
    <row r="274" ht="24" customHeight="1"/>
    <row r="275" ht="24" customHeight="1"/>
    <row r="276" ht="24" customHeight="1"/>
    <row r="277" ht="24" customHeight="1"/>
    <row r="278" ht="24" customHeight="1"/>
    <row r="279" ht="24" customHeight="1"/>
    <row r="280" ht="24" customHeight="1"/>
    <row r="281" ht="24" customHeight="1"/>
    <row r="282" ht="24" customHeight="1"/>
    <row r="283" ht="24" customHeight="1"/>
    <row r="284" ht="24" customHeight="1"/>
    <row r="285" ht="24" customHeight="1"/>
    <row r="286" ht="24" customHeight="1"/>
    <row r="287" ht="24" customHeight="1"/>
    <row r="288" ht="24" customHeight="1"/>
    <row r="289" ht="24" customHeight="1"/>
    <row r="290" ht="24" customHeight="1"/>
    <row r="291" ht="24" customHeight="1"/>
    <row r="292" ht="24" customHeight="1"/>
    <row r="293" ht="24" customHeight="1"/>
    <row r="294" ht="24" customHeight="1"/>
    <row r="295" ht="24" customHeight="1"/>
    <row r="296" ht="24" customHeight="1"/>
    <row r="297" ht="24" customHeight="1"/>
    <row r="298" ht="24" customHeight="1"/>
    <row r="299" ht="24" customHeight="1"/>
    <row r="300" ht="24" customHeight="1"/>
    <row r="301" ht="24" customHeight="1"/>
    <row r="302" ht="24" customHeight="1"/>
    <row r="303" ht="24" customHeight="1"/>
    <row r="304" ht="24" customHeight="1"/>
    <row r="305" ht="24" customHeight="1"/>
    <row r="306" ht="24" customHeight="1"/>
    <row r="307" ht="24" customHeight="1"/>
    <row r="308" ht="24" customHeight="1"/>
    <row r="309" ht="24" customHeight="1"/>
    <row r="310" ht="24" customHeight="1"/>
    <row r="311" ht="24" customHeight="1"/>
    <row r="312" ht="24" customHeight="1"/>
    <row r="313" ht="24" customHeight="1"/>
    <row r="314" ht="24" customHeight="1"/>
    <row r="315" ht="24" customHeight="1"/>
    <row r="316" ht="24" customHeight="1"/>
    <row r="317" ht="24" customHeight="1"/>
    <row r="318" ht="24" customHeight="1"/>
    <row r="319" ht="24" customHeight="1"/>
    <row r="320" ht="24" customHeight="1"/>
    <row r="321" ht="24" customHeight="1"/>
    <row r="322" ht="24" customHeight="1"/>
    <row r="323" ht="24" customHeight="1"/>
    <row r="324" ht="24" customHeight="1"/>
    <row r="325" ht="24" customHeight="1"/>
    <row r="326" ht="24" customHeight="1"/>
    <row r="327" ht="24" customHeight="1"/>
    <row r="328" ht="24" customHeight="1"/>
    <row r="329" ht="24" customHeight="1"/>
    <row r="330" ht="24" customHeight="1"/>
    <row r="331" ht="24" customHeight="1"/>
    <row r="332" ht="24" customHeight="1"/>
    <row r="333" ht="24" customHeight="1"/>
    <row r="334" ht="24" customHeight="1"/>
    <row r="335" ht="24" customHeight="1"/>
    <row r="336" ht="24" customHeight="1"/>
    <row r="337" ht="24" customHeight="1"/>
    <row r="338" ht="24" customHeight="1"/>
    <row r="339" ht="24" customHeight="1"/>
    <row r="340" ht="24" customHeight="1"/>
    <row r="341" ht="24" customHeight="1"/>
    <row r="342" ht="24" customHeight="1"/>
    <row r="343" ht="24" customHeight="1"/>
    <row r="344" ht="24" customHeight="1"/>
    <row r="345" ht="24" customHeight="1"/>
    <row r="346" ht="24" customHeight="1"/>
    <row r="347" ht="24" customHeight="1"/>
    <row r="348" ht="24" customHeight="1"/>
    <row r="349" ht="24" customHeight="1"/>
    <row r="350" ht="24" customHeight="1"/>
    <row r="351" ht="24" customHeight="1"/>
    <row r="352" ht="24" customHeight="1"/>
    <row r="353" ht="24" customHeight="1"/>
    <row r="354" ht="24" customHeight="1"/>
    <row r="355" ht="24" customHeight="1"/>
    <row r="356" ht="24" customHeight="1"/>
    <row r="357" ht="24" customHeight="1"/>
    <row r="358" ht="24" customHeight="1"/>
    <row r="359" ht="24" customHeight="1"/>
    <row r="360" ht="24" customHeight="1"/>
    <row r="361" ht="24" customHeight="1"/>
    <row r="362" ht="24" customHeight="1"/>
    <row r="363" ht="24" customHeight="1"/>
    <row r="364" ht="24" customHeight="1"/>
    <row r="365" ht="24" customHeight="1"/>
    <row r="366" ht="24" customHeight="1"/>
    <row r="367" ht="24" customHeight="1"/>
    <row r="368" ht="24" customHeight="1"/>
    <row r="369" ht="24" customHeight="1"/>
    <row r="370" ht="24" customHeight="1"/>
    <row r="371" ht="24" customHeight="1"/>
    <row r="372" ht="24" customHeight="1"/>
    <row r="373" ht="24" customHeight="1"/>
    <row r="374" ht="24" customHeight="1"/>
    <row r="375" ht="24" customHeight="1"/>
    <row r="376" ht="24" customHeight="1"/>
    <row r="377" ht="24" customHeight="1"/>
    <row r="378" ht="24" customHeight="1"/>
    <row r="379" ht="24" customHeight="1"/>
    <row r="380" ht="24" customHeight="1"/>
    <row r="381" ht="24" customHeight="1"/>
    <row r="382" ht="24" customHeight="1"/>
    <row r="383" ht="24" customHeight="1"/>
    <row r="384" ht="24" customHeight="1"/>
    <row r="385" ht="24" customHeight="1"/>
    <row r="386" ht="24" customHeight="1"/>
    <row r="387" ht="24" customHeight="1"/>
    <row r="388" ht="24" customHeight="1"/>
    <row r="389" ht="24" customHeight="1"/>
    <row r="390" ht="24" customHeight="1"/>
    <row r="391" ht="24" customHeight="1"/>
    <row r="392" ht="24" customHeight="1"/>
    <row r="393" ht="24" customHeight="1"/>
    <row r="394" ht="24" customHeight="1"/>
    <row r="395" ht="24" customHeight="1"/>
    <row r="396" ht="24" customHeight="1"/>
    <row r="397" ht="24" customHeight="1"/>
    <row r="398" ht="24" customHeight="1"/>
    <row r="399" ht="24" customHeight="1"/>
    <row r="400" ht="24" customHeight="1"/>
    <row r="401" ht="24" customHeight="1"/>
    <row r="402" ht="24" customHeight="1"/>
    <row r="403" ht="24" customHeight="1"/>
    <row r="404" ht="24" customHeight="1"/>
    <row r="405" ht="24" customHeight="1"/>
    <row r="406" ht="24" customHeight="1"/>
    <row r="407" ht="24" customHeight="1"/>
    <row r="408" ht="24" customHeight="1"/>
    <row r="409" ht="24" customHeight="1"/>
    <row r="410" ht="24" customHeight="1"/>
    <row r="411" ht="24" customHeight="1"/>
    <row r="412" ht="24" customHeight="1"/>
    <row r="413" ht="24" customHeight="1"/>
    <row r="414" ht="24" customHeight="1"/>
    <row r="415" ht="24" customHeight="1"/>
    <row r="416" ht="24" customHeight="1"/>
    <row r="417" ht="24" customHeight="1"/>
    <row r="418" ht="24" customHeight="1"/>
    <row r="419" ht="24" customHeight="1"/>
    <row r="420" ht="24" customHeight="1"/>
    <row r="421" ht="24" customHeight="1"/>
    <row r="422" ht="24" customHeight="1"/>
    <row r="423" ht="24" customHeight="1"/>
    <row r="424" ht="24" customHeight="1"/>
    <row r="425" ht="24" customHeight="1"/>
    <row r="426" ht="24" customHeight="1"/>
    <row r="427" ht="24" customHeight="1"/>
    <row r="428" ht="24" customHeight="1"/>
    <row r="429" ht="24" customHeight="1"/>
    <row r="430" ht="24" customHeight="1"/>
    <row r="431" ht="24" customHeight="1"/>
    <row r="432" ht="24" customHeight="1"/>
    <row r="433" ht="24" customHeight="1"/>
    <row r="434" ht="24" customHeight="1"/>
    <row r="435" ht="24" customHeight="1"/>
    <row r="436" ht="24" customHeight="1"/>
    <row r="437" ht="24" customHeight="1"/>
    <row r="438" ht="24" customHeight="1"/>
    <row r="439" ht="24" customHeight="1"/>
    <row r="440" ht="24" customHeight="1"/>
    <row r="441" ht="24" customHeight="1"/>
    <row r="442" ht="24" customHeight="1"/>
    <row r="443" ht="24" customHeight="1"/>
    <row r="444" ht="24" customHeight="1"/>
    <row r="445" ht="24" customHeight="1"/>
    <row r="446" ht="24" customHeight="1"/>
    <row r="447" ht="24" customHeight="1"/>
    <row r="448" ht="24" customHeight="1"/>
    <row r="449" ht="24" customHeight="1"/>
    <row r="450" ht="24" customHeight="1"/>
    <row r="451" ht="24" customHeight="1"/>
    <row r="452" ht="24" customHeight="1"/>
    <row r="453" ht="24" customHeight="1"/>
    <row r="454" ht="24" customHeight="1"/>
    <row r="455" ht="24" customHeight="1"/>
    <row r="456" ht="24" customHeight="1"/>
    <row r="457" ht="24" customHeight="1"/>
    <row r="458" ht="24" customHeight="1"/>
    <row r="459" ht="24" customHeight="1"/>
    <row r="460" ht="24" customHeight="1"/>
    <row r="461" ht="24" customHeight="1"/>
    <row r="462" ht="24" customHeight="1"/>
    <row r="463" ht="24" customHeight="1"/>
    <row r="464" ht="24" customHeight="1"/>
    <row r="465" ht="24" customHeight="1"/>
    <row r="466" ht="24" customHeight="1"/>
    <row r="467" ht="24" customHeight="1"/>
    <row r="468" ht="24" customHeight="1"/>
    <row r="469" ht="24" customHeight="1"/>
    <row r="470" ht="24" customHeight="1"/>
    <row r="471" ht="24" customHeight="1"/>
    <row r="472" ht="24" customHeight="1"/>
    <row r="473" ht="24" customHeight="1"/>
    <row r="474" ht="24" customHeight="1"/>
    <row r="475" ht="24" customHeight="1"/>
    <row r="476" ht="24" customHeight="1"/>
    <row r="477" ht="24" customHeight="1"/>
    <row r="478" ht="24" customHeight="1"/>
    <row r="479" ht="24" customHeight="1"/>
    <row r="480" ht="24" customHeight="1"/>
    <row r="481" ht="24" customHeight="1"/>
    <row r="482" ht="24" customHeight="1"/>
    <row r="483" ht="24" customHeight="1"/>
    <row r="484" ht="24" customHeight="1"/>
    <row r="485" ht="24" customHeight="1"/>
    <row r="486" ht="24" customHeight="1"/>
    <row r="487" ht="24" customHeight="1"/>
    <row r="488" ht="24" customHeight="1"/>
    <row r="489" ht="24" customHeight="1"/>
    <row r="490" ht="24" customHeight="1"/>
    <row r="491" ht="24" customHeight="1"/>
    <row r="492" ht="24" customHeight="1"/>
    <row r="493" ht="24" customHeight="1"/>
    <row r="494" ht="24" customHeight="1"/>
    <row r="495" ht="24" customHeight="1"/>
    <row r="496" ht="24" customHeight="1"/>
    <row r="497" ht="24" customHeight="1"/>
    <row r="498" ht="24" customHeight="1"/>
    <row r="499" ht="24" customHeight="1"/>
    <row r="500" ht="24" customHeight="1"/>
    <row r="501" ht="24" customHeight="1"/>
    <row r="502" ht="24" customHeight="1"/>
    <row r="503" ht="24" customHeight="1"/>
    <row r="504" ht="24" customHeight="1"/>
    <row r="505" ht="24" customHeight="1"/>
    <row r="506" ht="24" customHeight="1"/>
    <row r="507" ht="24" customHeight="1"/>
    <row r="508" ht="24" customHeight="1"/>
    <row r="509" ht="24" customHeight="1"/>
    <row r="510" ht="24" customHeight="1"/>
    <row r="511" ht="24" customHeight="1"/>
    <row r="512" ht="24" customHeight="1"/>
    <row r="513" ht="24" customHeight="1"/>
    <row r="514" ht="24" customHeight="1"/>
    <row r="515" ht="24" customHeight="1"/>
    <row r="516" ht="24" customHeight="1"/>
    <row r="517" ht="24" customHeight="1"/>
    <row r="518" ht="24" customHeight="1"/>
    <row r="519" ht="24" customHeight="1"/>
    <row r="520" ht="24" customHeight="1"/>
    <row r="521" ht="24" customHeight="1"/>
    <row r="522" ht="24" customHeight="1"/>
    <row r="523" ht="24" customHeight="1"/>
    <row r="524" ht="24" customHeight="1"/>
    <row r="525" ht="24" customHeight="1"/>
    <row r="526" ht="24" customHeight="1"/>
    <row r="527" ht="24" customHeight="1"/>
    <row r="528" ht="24" customHeight="1"/>
    <row r="529" ht="24" customHeight="1"/>
    <row r="530" ht="24" customHeight="1"/>
    <row r="531" ht="24" customHeight="1"/>
    <row r="532" ht="24" customHeight="1"/>
    <row r="533" ht="24" customHeight="1"/>
    <row r="534" ht="24" customHeight="1"/>
    <row r="535" ht="24" customHeight="1"/>
    <row r="536" ht="24" customHeight="1"/>
    <row r="537" ht="24" customHeight="1"/>
    <row r="538" ht="24" customHeight="1"/>
    <row r="539" ht="24" customHeight="1"/>
    <row r="540" ht="24" customHeight="1"/>
    <row r="541" ht="24" customHeight="1"/>
    <row r="542" ht="24" customHeight="1"/>
    <row r="543" ht="24" customHeight="1"/>
    <row r="544" ht="24" customHeight="1"/>
    <row r="545" ht="24" customHeight="1"/>
    <row r="546" ht="24" customHeight="1"/>
    <row r="547" ht="24" customHeight="1"/>
    <row r="548" ht="24" customHeight="1"/>
    <row r="549" ht="24" customHeight="1"/>
    <row r="550" ht="24" customHeight="1"/>
    <row r="551" ht="24" customHeight="1"/>
    <row r="552" ht="24" customHeight="1"/>
    <row r="553" ht="24" customHeight="1"/>
    <row r="554" ht="24" customHeight="1"/>
    <row r="555" ht="24" customHeight="1"/>
    <row r="556" ht="24" customHeight="1"/>
    <row r="557" ht="24" customHeight="1"/>
    <row r="558" ht="24" customHeight="1"/>
    <row r="559" ht="24" customHeight="1"/>
    <row r="560" ht="24" customHeight="1"/>
    <row r="561" ht="24" customHeight="1"/>
    <row r="562" ht="24" customHeight="1"/>
    <row r="563" ht="24" customHeight="1"/>
    <row r="564" ht="24" customHeight="1"/>
    <row r="565" ht="24" customHeight="1"/>
    <row r="566" ht="24" customHeight="1"/>
    <row r="567" ht="24" customHeight="1"/>
    <row r="568" ht="24" customHeight="1"/>
    <row r="569" ht="24" customHeight="1"/>
    <row r="570" ht="24" customHeight="1"/>
    <row r="571" ht="24" customHeight="1"/>
    <row r="572" ht="24" customHeight="1"/>
    <row r="573" ht="24" customHeight="1"/>
    <row r="574" ht="24" customHeight="1"/>
    <row r="575" ht="24" customHeight="1"/>
    <row r="578" spans="1:12" s="41" customFormat="1">
      <c r="A578" s="23"/>
      <c r="B578" s="39"/>
      <c r="C578" s="23"/>
      <c r="D578" s="23"/>
      <c r="E578" s="23"/>
      <c r="F578" s="34"/>
      <c r="G578" s="23"/>
      <c r="H578" s="23"/>
      <c r="I578" s="23"/>
      <c r="J578" s="35"/>
      <c r="K578" s="36"/>
      <c r="L578" s="36"/>
    </row>
    <row r="579" spans="1:12" s="41" customFormat="1" hidden="1">
      <c r="A579" s="23"/>
      <c r="B579" s="39"/>
      <c r="C579" s="23"/>
      <c r="D579" s="23"/>
      <c r="E579" s="23"/>
      <c r="F579" s="34"/>
      <c r="G579" s="23"/>
      <c r="H579" s="23"/>
      <c r="I579" s="23"/>
      <c r="J579" s="35"/>
      <c r="K579" s="36"/>
      <c r="L579" s="36"/>
    </row>
    <row r="580" spans="1:12" s="41" customFormat="1" hidden="1">
      <c r="A580" s="23"/>
      <c r="B580" s="39"/>
      <c r="C580" s="23"/>
      <c r="D580" s="23"/>
      <c r="E580" s="23"/>
      <c r="F580" s="34"/>
      <c r="G580" s="23"/>
      <c r="H580" s="23"/>
      <c r="I580" s="23"/>
      <c r="J580" s="35"/>
      <c r="K580" s="36"/>
      <c r="L580" s="36"/>
    </row>
    <row r="581" spans="1:12" s="41" customFormat="1" hidden="1">
      <c r="A581" s="23"/>
      <c r="B581" s="39"/>
      <c r="C581" s="23"/>
      <c r="D581" s="23"/>
      <c r="E581" s="23"/>
      <c r="F581" s="34"/>
      <c r="G581" s="23"/>
      <c r="H581" s="23"/>
      <c r="I581" s="23"/>
      <c r="J581" s="35"/>
      <c r="K581" s="36"/>
      <c r="L581" s="36"/>
    </row>
    <row r="582" spans="1:12" s="41" customFormat="1" hidden="1">
      <c r="A582" s="23"/>
      <c r="B582" s="39"/>
      <c r="C582" s="23"/>
      <c r="D582" s="23"/>
      <c r="E582" s="23"/>
      <c r="F582" s="34"/>
      <c r="G582" s="23"/>
      <c r="H582" s="23"/>
      <c r="I582" s="23"/>
      <c r="J582" s="35"/>
      <c r="K582" s="36"/>
      <c r="L582" s="36"/>
    </row>
    <row r="583" spans="1:12" s="41" customFormat="1" hidden="1">
      <c r="A583" s="23"/>
      <c r="B583" s="39"/>
      <c r="C583" s="23"/>
      <c r="D583" s="23"/>
      <c r="E583" s="23"/>
      <c r="F583" s="34"/>
      <c r="G583" s="23"/>
      <c r="H583" s="23"/>
      <c r="I583" s="23"/>
      <c r="J583" s="35"/>
      <c r="K583" s="36"/>
      <c r="L583" s="36"/>
    </row>
    <row r="584" spans="1:12" s="41" customFormat="1" hidden="1">
      <c r="A584" s="23"/>
      <c r="B584" s="39"/>
      <c r="C584" s="23"/>
      <c r="D584" s="23"/>
      <c r="E584" s="23"/>
      <c r="F584" s="34"/>
      <c r="G584" s="23"/>
      <c r="H584" s="23"/>
      <c r="I584" s="23"/>
      <c r="J584" s="35"/>
      <c r="K584" s="36"/>
      <c r="L584" s="36"/>
    </row>
    <row r="585" spans="1:12" s="41" customFormat="1">
      <c r="A585" s="23"/>
      <c r="B585" s="39"/>
      <c r="C585" s="23"/>
      <c r="D585" s="23"/>
      <c r="E585" s="23"/>
      <c r="F585" s="34"/>
      <c r="G585" s="23"/>
      <c r="H585" s="23"/>
      <c r="I585" s="23"/>
      <c r="J585" s="35"/>
      <c r="K585" s="36"/>
      <c r="L585" s="36"/>
    </row>
    <row r="586" spans="1:12" s="41" customFormat="1">
      <c r="A586" s="23"/>
      <c r="B586" s="39"/>
      <c r="C586" s="23"/>
      <c r="D586" s="23"/>
      <c r="E586" s="23"/>
      <c r="F586" s="34"/>
      <c r="G586" s="23"/>
      <c r="H586" s="23"/>
      <c r="I586" s="23"/>
      <c r="J586" s="35"/>
      <c r="K586" s="36"/>
      <c r="L586" s="36"/>
    </row>
    <row r="587" spans="1:12" s="41" customFormat="1">
      <c r="A587" s="23"/>
      <c r="B587" s="39"/>
      <c r="C587" s="23"/>
      <c r="D587" s="23"/>
      <c r="E587" s="23"/>
      <c r="F587" s="34"/>
      <c r="G587" s="23"/>
      <c r="H587" s="23"/>
      <c r="I587" s="23"/>
      <c r="J587" s="35"/>
      <c r="K587" s="36"/>
      <c r="L587" s="36"/>
    </row>
    <row r="588" spans="1:12" s="41" customFormat="1">
      <c r="A588" s="23"/>
      <c r="B588" s="39"/>
      <c r="C588" s="23"/>
      <c r="D588" s="23"/>
      <c r="E588" s="23"/>
      <c r="F588" s="34"/>
      <c r="G588" s="23"/>
      <c r="H588" s="23"/>
      <c r="I588" s="23"/>
      <c r="J588" s="35"/>
      <c r="K588" s="36"/>
      <c r="L588" s="36"/>
    </row>
    <row r="589" spans="1:12" s="41" customFormat="1">
      <c r="A589" s="23"/>
      <c r="B589" s="39"/>
      <c r="C589" s="23"/>
      <c r="D589" s="23"/>
      <c r="E589" s="23"/>
      <c r="F589" s="34"/>
      <c r="G589" s="23"/>
      <c r="H589" s="23"/>
      <c r="I589" s="23"/>
      <c r="J589" s="35"/>
      <c r="K589" s="36"/>
      <c r="L589" s="36"/>
    </row>
    <row r="590" spans="1:12" s="41" customFormat="1">
      <c r="A590" s="23"/>
      <c r="B590" s="39"/>
      <c r="C590" s="23"/>
      <c r="D590" s="23"/>
      <c r="E590" s="23"/>
      <c r="F590" s="34"/>
      <c r="G590" s="23"/>
      <c r="H590" s="23"/>
      <c r="I590" s="23"/>
      <c r="J590" s="35"/>
      <c r="K590" s="36"/>
      <c r="L590" s="36"/>
    </row>
  </sheetData>
  <mergeCells count="36">
    <mergeCell ref="A27:J27"/>
    <mergeCell ref="A16:J16"/>
    <mergeCell ref="B39:J39"/>
    <mergeCell ref="B40:J40"/>
    <mergeCell ref="B41:J41"/>
    <mergeCell ref="B17:J17"/>
    <mergeCell ref="B18:J18"/>
    <mergeCell ref="B19:J19"/>
    <mergeCell ref="B20:J20"/>
    <mergeCell ref="B21:J21"/>
    <mergeCell ref="B22:J22"/>
    <mergeCell ref="B23:J23"/>
    <mergeCell ref="B32:J32"/>
    <mergeCell ref="B33:J33"/>
    <mergeCell ref="B34:J34"/>
    <mergeCell ref="B35:J35"/>
    <mergeCell ref="B36:J36"/>
    <mergeCell ref="B38:J38"/>
    <mergeCell ref="B30:J30"/>
    <mergeCell ref="B29:J29"/>
    <mergeCell ref="B28:J28"/>
    <mergeCell ref="B31:J31"/>
    <mergeCell ref="B24:J24"/>
    <mergeCell ref="B25:J25"/>
    <mergeCell ref="B26:J26"/>
    <mergeCell ref="A1:B1"/>
    <mergeCell ref="A2:B2"/>
    <mergeCell ref="G1:H1"/>
    <mergeCell ref="G2:H2"/>
    <mergeCell ref="A8:J8"/>
    <mergeCell ref="A10:J10"/>
    <mergeCell ref="B11:J11"/>
    <mergeCell ref="B12:J12"/>
    <mergeCell ref="B13:J13"/>
    <mergeCell ref="B14:J14"/>
    <mergeCell ref="B15:J15"/>
  </mergeCells>
  <dataValidations count="6">
    <dataValidation type="list" allowBlank="1" showInputMessage="1" showErrorMessage="1" sqref="I5">
      <formula1>الحالة</formula1>
    </dataValidation>
    <dataValidation type="list" allowBlank="1" showInputMessage="1" showErrorMessage="1" sqref="A5">
      <formula1>Type</formula1>
    </dataValidation>
    <dataValidation type="list" allowBlank="1" showInputMessage="1" showErrorMessage="1" sqref="H5">
      <formula1>حركة</formula1>
    </dataValidation>
    <dataValidation type="decimal" operator="equal" allowBlank="1" showInputMessage="1" showErrorMessage="1" sqref="K5">
      <formula1>J5</formula1>
    </dataValidation>
    <dataValidation operator="equal" allowBlank="1" showInputMessage="1" showErrorMessage="1" sqref="G2:H2"/>
    <dataValidation type="custom" allowBlank="1" showInputMessage="1" showErrorMessage="1" sqref="C1:C5 C31:C59547 C9:C26 C28:C29">
      <formula1>COUNTIF($C:$C,C1)=1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6" orientation="landscape" r:id="rId1"/>
  <colBreaks count="1" manualBreakCount="1">
    <brk id="12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Bank</vt:lpstr>
      <vt:lpstr>Type</vt:lpstr>
      <vt:lpstr>الحالة</vt:lpstr>
      <vt:lpstr>حركة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Allam</dc:creator>
  <cp:lastModifiedBy>Ahmed Allam</cp:lastModifiedBy>
  <cp:lastPrinted>2015-09-22T09:43:48Z</cp:lastPrinted>
  <dcterms:created xsi:type="dcterms:W3CDTF">2015-09-22T08:20:31Z</dcterms:created>
  <dcterms:modified xsi:type="dcterms:W3CDTF">2015-09-22T10:50:31Z</dcterms:modified>
</cp:coreProperties>
</file>